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9\PREPARACION\ANEXOS\"/>
    </mc:Choice>
  </mc:AlternateContent>
  <xr:revisionPtr revIDLastSave="0" documentId="13_ncr:1_{70213355-0117-4DA6-99EC-080256CE385F}" xr6:coauthVersionLast="47" xr6:coauthVersionMax="47" xr10:uidLastSave="{00000000-0000-0000-0000-000000000000}"/>
  <workbookProtection workbookAlgorithmName="SHA-512" workbookHashValue="LWZtW+LJxJJTY3wquS/V2VJFqdO/1eo9sB4Bgxh8OoXRtkjv+IGw5TA7hVfdfXBtDsnmMWIzM8dP5XCAw3eNZQ==" workbookSaltValue="jWXDlrgPP9z/kLctcj0w8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l="1"/>
  <c r="I32" i="1"/>
  <c r="I25" i="1"/>
  <c r="I26" i="1"/>
  <c r="I30" i="1"/>
  <c r="I22" i="1" l="1"/>
  <c r="I23" i="1" l="1"/>
  <c r="I29" i="1" l="1"/>
  <c r="I21" i="1"/>
  <c r="I33" i="1" s="1"/>
  <c r="I37" i="1" l="1"/>
</calcChain>
</file>

<file path=xl/sharedStrings.xml><?xml version="1.0" encoding="utf-8"?>
<sst xmlns="http://schemas.openxmlformats.org/spreadsheetml/2006/main" count="31" uniqueCount="28">
  <si>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</si>
  <si>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</si>
  <si>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</si>
  <si>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</si>
  <si>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</si>
  <si>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</si>
  <si>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</si>
  <si>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</si>
  <si>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</si>
  <si>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</si>
  <si>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</si>
  <si>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</si>
  <si>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</si>
  <si>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</si>
  <si>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</si>
  <si>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</si>
  <si>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</si>
  <si>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</si>
  <si>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Anestesia y Reanimación (U.35)</t>
  </si>
  <si>
    <t>INTERVENCIONES QUIRÚRGICAS</t>
  </si>
  <si>
    <t>Consultas preoperatorio</t>
  </si>
  <si>
    <t>Grupo II</t>
  </si>
  <si>
    <t>Grupo III</t>
  </si>
  <si>
    <t>Grupo IV</t>
  </si>
  <si>
    <t>LOTE 3 - CONTRATACIÓN DEL SERVICIO DE ASISTENCIA SANITARIA EN HOSPITALES DE SALAMANCA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</si>
  <si>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10.465,50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</si>
  <si>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Primeras consultas Especialistas</t>
  </si>
  <si>
    <t>Consultas sucesivas Especialistas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</si>
</sst>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27">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3" fontId="4" fillId="0" borderId="17"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4" xfId="1" applyNumberFormat="1" applyFont="1" applyBorder="1" applyAlignment="1">
      <alignment horizontal="center" vertical="center"/>
    </xf>
    <xf numFmtId="3" fontId="4" fillId="0" borderId="37"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39" xfId="1" applyNumberFormat="1" applyFont="1" applyBorder="1" applyAlignment="1">
      <alignment horizontal="center" vertical="center"/>
    </xf>
    <xf numFmtId="0" fontId="4" fillId="3" borderId="21"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38" xfId="1" applyNumberFormat="1" applyFont="1" applyFill="1" applyBorder="1" applyAlignment="1" applyProtection="1">
      <alignment horizontal="center" vertical="center" wrapText="1"/>
    </xf>
    <xf numFmtId="166" fontId="4" fillId="5" borderId="36"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29" xfId="1" applyNumberFormat="1" applyFont="1" applyFill="1" applyBorder="1" applyAlignment="1" applyProtection="1">
      <alignment horizontal="center" vertical="center" wrapText="1"/>
    </xf>
    <xf numFmtId="0" fontId="4" fillId="3" borderId="20"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41" xfId="1" applyFont="1" applyFill="1" applyBorder="1" applyAlignment="1">
      <alignment horizontal="left" vertical="center" wrapText="1"/>
    </xf>
    <xf numFmtId="0" fontId="4" fillId="3" borderId="42" xfId="1" applyFont="1" applyFill="1" applyBorder="1" applyAlignment="1">
      <alignment horizontal="left" vertical="center" wrapText="1"/>
    </xf>
    <xf numFmtId="166" fontId="4" fillId="6" borderId="24" xfId="1" applyNumberFormat="1" applyFont="1" applyFill="1" applyBorder="1" applyAlignment="1" applyProtection="1">
      <alignment horizontal="center" vertical="center" wrapText="1"/>
      <protection locked="0"/>
    </xf>
    <xf numFmtId="166" fontId="2" fillId="0" borderId="37" xfId="1" applyNumberFormat="1" applyBorder="1" applyAlignment="1">
      <alignment horizontal="right" vertical="center" wrapText="1"/>
    </xf>
    <xf numFmtId="166" fontId="2" fillId="0" borderId="18" xfId="1" applyNumberFormat="1" applyBorder="1" applyAlignment="1">
      <alignment horizontal="right"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43"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44" fontId="4" fillId="7" borderId="15" xfId="6" applyFont="1" applyFill="1" applyBorder="1" applyAlignment="1">
      <alignment horizontal="center" vertical="center"/>
    </xf>
    <xf numFmtId="44" fontId="4" fillId="7" borderId="26" xfId="6" applyFont="1" applyFill="1"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2" fillId="0" borderId="17"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4" fillId="6" borderId="25" xfId="1"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0"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44" xfId="1" applyNumberFormat="1" applyBorder="1" applyAlignment="1">
      <alignment horizontal="right" vertical="center" wrapText="1"/>
    </xf>
    <xf numFmtId="166" fontId="2" fillId="0" borderId="30"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45" xfId="6" applyNumberFormat="1" applyFont="1" applyFill="1" applyBorder="1" applyAlignment="1" applyProtection="1">
      <alignment horizontal="center" vertical="center" wrapText="1"/>
      <protection locked="0"/>
    </xf>
    <xf numFmtId="166" fontId="4" fillId="6" borderId="4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5" xfId="1" applyNumberFormat="1" applyBorder="1" applyAlignment="1">
      <alignment horizontal="right" vertical="center" wrapText="1"/>
    </xf>
    <xf numFmtId="166" fontId="2" fillId="0" borderId="26"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14" xfId="1" applyFont="1" applyFill="1" applyBorder="1" applyAlignment="1">
      <alignment horizontal="left" vertical="center" wrapText="1"/>
    </xf>
    <xf numFmtId="166" fontId="4" fillId="6" borderId="35"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38" xfId="1" applyNumberFormat="1" applyFont="1" applyFill="1" applyBorder="1" applyAlignment="1" applyProtection="1">
      <alignment horizontal="center" vertical="center" wrapText="1"/>
      <protection locked="0"/>
    </xf>
    <xf numFmtId="166" fontId="4" fillId="6" borderId="39" xfId="1"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33"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4"/>
  <sheetViews>
    <sheetView tabSelected="1" zoomScale="90" zoomScaleNormal="90" workbookViewId="0">
      <selection activeCell="C4" sqref="C4:J5"/>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77" t="s">
        <v>16</v>
      </c>
      <c r="D1" s="78"/>
      <c r="E1" s="78"/>
      <c r="F1" s="78"/>
      <c r="G1" s="78"/>
      <c r="H1" s="78"/>
      <c r="I1" s="78"/>
      <c r="J1" s="79"/>
    </row>
    <row r="2" spans="3:11" ht="15" customHeight="1" thickBot="1" x14ac:dyDescent="0.35">
      <c r="C2" s="80"/>
      <c r="D2" s="81"/>
      <c r="E2" s="81"/>
      <c r="F2" s="81"/>
      <c r="G2" s="81"/>
      <c r="H2" s="81"/>
      <c r="I2" s="81"/>
      <c r="J2" s="82"/>
    </row>
    <row r="3" spans="3:11" ht="15" thickBot="1" x14ac:dyDescent="0.35"/>
    <row r="4" spans="3:11" ht="21" customHeight="1" x14ac:dyDescent="0.3">
      <c r="C4" s="83" t="s">
        <v>24</v>
      </c>
      <c r="D4" s="84"/>
      <c r="E4" s="84"/>
      <c r="F4" s="84"/>
      <c r="G4" s="84"/>
      <c r="H4" s="84"/>
      <c r="I4" s="84"/>
      <c r="J4" s="85"/>
    </row>
    <row r="5" spans="3:11" ht="28.5" customHeight="1" thickBot="1" x14ac:dyDescent="0.35">
      <c r="C5" s="86"/>
      <c r="D5" s="87"/>
      <c r="E5" s="87"/>
      <c r="F5" s="87"/>
      <c r="G5" s="87"/>
      <c r="H5" s="87"/>
      <c r="I5" s="87"/>
      <c r="J5" s="88"/>
    </row>
    <row r="6" spans="3:11" ht="15" thickBot="1" x14ac:dyDescent="0.35">
      <c r="C6" s="2"/>
      <c r="D6" s="15"/>
      <c r="E6" s="1"/>
      <c r="F6" s="1"/>
      <c r="G6" s="1"/>
      <c r="H6" s="1"/>
      <c r="I6" s="1"/>
      <c r="J6" s="1"/>
    </row>
    <row r="7" spans="3:11" ht="14.4" customHeight="1" x14ac:dyDescent="0.3">
      <c r="C7" s="99" t="s">
        <v>12</v>
      </c>
      <c r="D7" s="100"/>
      <c r="E7" s="100"/>
      <c r="F7" s="100"/>
      <c r="G7" s="100"/>
      <c r="H7" s="100"/>
      <c r="I7" s="100"/>
      <c r="J7" s="101"/>
    </row>
    <row r="8" spans="3:11" x14ac:dyDescent="0.3">
      <c r="C8" s="102"/>
      <c r="D8" s="103"/>
      <c r="E8" s="103"/>
      <c r="F8" s="103"/>
      <c r="G8" s="103"/>
      <c r="H8" s="103"/>
      <c r="I8" s="103"/>
      <c r="J8" s="104"/>
    </row>
    <row r="9" spans="3:11" ht="15" thickBot="1" x14ac:dyDescent="0.35">
      <c r="C9" s="105"/>
      <c r="D9" s="106"/>
      <c r="E9" s="106"/>
      <c r="F9" s="106"/>
      <c r="G9" s="106"/>
      <c r="H9" s="106"/>
      <c r="I9" s="106"/>
      <c r="J9" s="107"/>
    </row>
    <row r="10" spans="3:11" ht="15" thickBot="1" x14ac:dyDescent="0.35">
      <c r="C10" s="2"/>
      <c r="D10" s="15"/>
      <c r="E10" s="1"/>
      <c r="F10" s="1"/>
      <c r="G10" s="1"/>
      <c r="H10" s="1"/>
      <c r="I10" s="1"/>
      <c r="J10" s="1"/>
    </row>
    <row r="11" spans="3:11" ht="15" customHeight="1" x14ac:dyDescent="0.3">
      <c r="C11" s="110" t="s">
        <v>17</v>
      </c>
      <c r="D11" s="111"/>
      <c r="E11" s="111"/>
      <c r="F11" s="111"/>
      <c r="G11" s="111"/>
      <c r="H11" s="111"/>
      <c r="I11" s="111"/>
      <c r="J11" s="112"/>
      <c r="K11" s="3"/>
    </row>
    <row r="12" spans="3:11" ht="15" customHeight="1" x14ac:dyDescent="0.3">
      <c r="C12" s="113"/>
      <c r="D12" s="114"/>
      <c r="E12" s="114"/>
      <c r="F12" s="114"/>
      <c r="G12" s="114"/>
      <c r="H12" s="114"/>
      <c r="I12" s="114"/>
      <c r="J12" s="115"/>
      <c r="K12" s="3"/>
    </row>
    <row r="13" spans="3:11" ht="15" customHeight="1" x14ac:dyDescent="0.3">
      <c r="C13" s="113"/>
      <c r="D13" s="114"/>
      <c r="E13" s="114"/>
      <c r="F13" s="114"/>
      <c r="G13" s="114"/>
      <c r="H13" s="114"/>
      <c r="I13" s="114"/>
      <c r="J13" s="115"/>
      <c r="K13" s="3"/>
    </row>
    <row r="14" spans="3:11" ht="15" customHeight="1" x14ac:dyDescent="0.3">
      <c r="C14" s="113"/>
      <c r="D14" s="114"/>
      <c r="E14" s="114"/>
      <c r="F14" s="114"/>
      <c r="G14" s="114"/>
      <c r="H14" s="114"/>
      <c r="I14" s="114"/>
      <c r="J14" s="115"/>
      <c r="K14" s="3"/>
    </row>
    <row r="15" spans="3:11" ht="15" customHeight="1" x14ac:dyDescent="0.3">
      <c r="C15" s="113"/>
      <c r="D15" s="114"/>
      <c r="E15" s="114"/>
      <c r="F15" s="114"/>
      <c r="G15" s="114"/>
      <c r="H15" s="114"/>
      <c r="I15" s="114"/>
      <c r="J15" s="115"/>
      <c r="K15" s="3"/>
    </row>
    <row r="16" spans="3:11" ht="15" customHeight="1" x14ac:dyDescent="0.3">
      <c r="C16" s="113"/>
      <c r="D16" s="114"/>
      <c r="E16" s="114"/>
      <c r="F16" s="114"/>
      <c r="G16" s="114"/>
      <c r="H16" s="114"/>
      <c r="I16" s="114"/>
      <c r="J16" s="115"/>
    </row>
    <row r="17" spans="3:10" ht="15" customHeight="1" x14ac:dyDescent="0.3">
      <c r="C17" s="113"/>
      <c r="D17" s="114"/>
      <c r="E17" s="114"/>
      <c r="F17" s="114"/>
      <c r="G17" s="114"/>
      <c r="H17" s="114"/>
      <c r="I17" s="114"/>
      <c r="J17" s="115"/>
    </row>
    <row r="18" spans="3:10" ht="15" customHeight="1" thickBot="1" x14ac:dyDescent="0.35">
      <c r="C18" s="116"/>
      <c r="D18" s="117"/>
      <c r="E18" s="117"/>
      <c r="F18" s="117"/>
      <c r="G18" s="117"/>
      <c r="H18" s="117"/>
      <c r="I18" s="117"/>
      <c r="J18" s="118"/>
    </row>
    <row r="19" spans="3:10" ht="15" thickBot="1" x14ac:dyDescent="0.35"/>
    <row r="20" spans="3:10" ht="51.75" customHeight="1" thickBot="1" x14ac:dyDescent="0.35">
      <c r="C20" s="40" t="s">
        <v>0</v>
      </c>
      <c r="D20" s="41"/>
      <c r="E20" s="8" t="s">
        <v>1</v>
      </c>
      <c r="F20" s="40" t="s">
        <v>8</v>
      </c>
      <c r="G20" s="42"/>
      <c r="H20" s="24" t="s">
        <v>9</v>
      </c>
      <c r="I20" s="40" t="s">
        <v>10</v>
      </c>
      <c r="J20" s="42"/>
    </row>
    <row r="21" spans="3:10" ht="34.5" customHeight="1" x14ac:dyDescent="0.3">
      <c r="C21" s="89" t="s">
        <v>4</v>
      </c>
      <c r="D21" s="90"/>
      <c r="E21" s="9">
        <v>480</v>
      </c>
      <c r="F21" s="93"/>
      <c r="G21" s="94"/>
      <c r="H21" s="25">
        <v>120</v>
      </c>
      <c r="I21" s="91" t="str">
        <f>IF(F21&lt;=0,"Error Precio",IF(F21&gt;H21,"Error Precio",+E21*F21))</f>
        <v>Error Precio</v>
      </c>
      <c r="J21" s="92"/>
    </row>
    <row r="22" spans="3:10" ht="34.5" customHeight="1" x14ac:dyDescent="0.3">
      <c r="C22" s="43" t="s">
        <v>6</v>
      </c>
      <c r="D22" s="44"/>
      <c r="E22" s="13">
        <v>12</v>
      </c>
      <c r="F22" s="95"/>
      <c r="G22" s="96"/>
      <c r="H22" s="29">
        <v>270</v>
      </c>
      <c r="I22" s="91" t="str">
        <f>IF(F22&lt;=0,"Error Precio",IF(F22&gt;H22,"Error Precio",+E22*F22))</f>
        <v>Error Precio</v>
      </c>
      <c r="J22" s="92"/>
    </row>
    <row r="23" spans="3:10" ht="34.5" customHeight="1" thickBot="1" x14ac:dyDescent="0.35">
      <c r="C23" s="121" t="s">
        <v>5</v>
      </c>
      <c r="D23" s="122"/>
      <c r="E23" s="20">
        <v>60</v>
      </c>
      <c r="F23" s="97"/>
      <c r="G23" s="98"/>
      <c r="H23" s="27">
        <v>40</v>
      </c>
      <c r="I23" s="108" t="str">
        <f t="shared" ref="I23" si="0">IF(F23&lt;=0,"Error Precio",IF(F23&gt;H23,"Error Precio",+E23*F23))</f>
        <v>Error Precio</v>
      </c>
      <c r="J23" s="109"/>
    </row>
    <row r="24" spans="3:10" ht="36" customHeight="1" thickBot="1" x14ac:dyDescent="0.35">
      <c r="C24" s="40" t="s">
        <v>19</v>
      </c>
      <c r="D24" s="41"/>
      <c r="E24" s="41"/>
      <c r="F24" s="41"/>
      <c r="G24" s="41"/>
      <c r="H24" s="41"/>
      <c r="I24" s="41"/>
      <c r="J24" s="42"/>
    </row>
    <row r="25" spans="3:10" ht="36" customHeight="1" x14ac:dyDescent="0.3">
      <c r="C25" s="43" t="s">
        <v>21</v>
      </c>
      <c r="D25" s="44" t="s">
        <v>14</v>
      </c>
      <c r="E25" s="21">
        <v>3</v>
      </c>
      <c r="F25" s="45"/>
      <c r="G25" s="45"/>
      <c r="H25" s="28">
        <v>1300</v>
      </c>
      <c r="I25" s="46" t="str">
        <f t="shared" ref="I25:I26" si="1">IF(F25&lt;=0,"Error Precio",IF(F25&gt;H25,"Error Precio",+E25*F25))</f>
        <v>Error Precio</v>
      </c>
      <c r="J25" s="47"/>
    </row>
    <row r="26" spans="3:10" ht="36" customHeight="1" x14ac:dyDescent="0.3">
      <c r="C26" s="43" t="s">
        <v>22</v>
      </c>
      <c r="D26" s="44" t="s">
        <v>14</v>
      </c>
      <c r="E26" s="21">
        <v>6</v>
      </c>
      <c r="F26" s="45"/>
      <c r="G26" s="45"/>
      <c r="H26" s="28">
        <v>2000</v>
      </c>
      <c r="I26" s="46" t="str">
        <f t="shared" si="1"/>
        <v>Error Precio</v>
      </c>
      <c r="J26" s="47"/>
    </row>
    <row r="27" spans="3:10" ht="36" customHeight="1" thickBot="1" x14ac:dyDescent="0.35">
      <c r="C27" s="43" t="s">
        <v>23</v>
      </c>
      <c r="D27" s="44" t="s">
        <v>14</v>
      </c>
      <c r="E27" s="21">
        <v>24</v>
      </c>
      <c r="F27" s="45"/>
      <c r="G27" s="45"/>
      <c r="H27" s="28">
        <v>2400</v>
      </c>
      <c r="I27" s="46" t="str">
        <f>IF(F27&lt;=0,"Error Precio",IF(F27&gt;H27,"Error Precio",+E27*F27))</f>
        <v>Error Precio</v>
      </c>
      <c r="J27" s="47"/>
    </row>
    <row r="28" spans="3:10" ht="36" customHeight="1" thickBot="1" x14ac:dyDescent="0.35">
      <c r="C28" s="40" t="s">
        <v>2</v>
      </c>
      <c r="D28" s="41"/>
      <c r="E28" s="41"/>
      <c r="F28" s="41"/>
      <c r="G28" s="41"/>
      <c r="H28" s="41"/>
      <c r="I28" s="41"/>
      <c r="J28" s="42"/>
    </row>
    <row r="29" spans="3:10" ht="36" customHeight="1" x14ac:dyDescent="0.3">
      <c r="C29" s="89" t="s">
        <v>26</v>
      </c>
      <c r="D29" s="90" t="s">
        <v>13</v>
      </c>
      <c r="E29" s="9">
        <v>360</v>
      </c>
      <c r="F29" s="76"/>
      <c r="G29" s="76"/>
      <c r="H29" s="25">
        <v>75</v>
      </c>
      <c r="I29" s="74" t="str">
        <f>IF(F29&lt;=0,"Error Precio",IF(F29&gt;H29,"Error Precio",+E29*F29))</f>
        <v>Error Precio</v>
      </c>
      <c r="J29" s="75"/>
    </row>
    <row r="30" spans="3:10" ht="36" customHeight="1" thickBot="1" x14ac:dyDescent="0.35">
      <c r="C30" s="43" t="s">
        <v>27</v>
      </c>
      <c r="D30" s="119" t="s">
        <v>14</v>
      </c>
      <c r="E30" s="20">
        <v>750</v>
      </c>
      <c r="F30" s="120"/>
      <c r="G30" s="120"/>
      <c r="H30" s="27">
        <v>55</v>
      </c>
      <c r="I30" s="46" t="str">
        <f>IF(F30&lt;=0,"Error Precio",IF(F30&gt;H30,"Error Precio",+E30*F30))</f>
        <v>Error Precio</v>
      </c>
      <c r="J30" s="47"/>
    </row>
    <row r="31" spans="3:10" ht="36" customHeight="1" thickBot="1" x14ac:dyDescent="0.35">
      <c r="C31" s="40" t="s">
        <v>15</v>
      </c>
      <c r="D31" s="41"/>
      <c r="E31" s="41"/>
      <c r="F31" s="41"/>
      <c r="G31" s="41"/>
      <c r="H31" s="41"/>
      <c r="I31" s="41"/>
      <c r="J31" s="42"/>
    </row>
    <row r="32" spans="3:10" ht="36" customHeight="1" thickBot="1" x14ac:dyDescent="0.35">
      <c r="C32" s="22" t="s">
        <v>18</v>
      </c>
      <c r="D32" s="30" t="s">
        <v>20</v>
      </c>
      <c r="E32" s="23">
        <v>36</v>
      </c>
      <c r="F32" s="123"/>
      <c r="G32" s="124"/>
      <c r="H32" s="26">
        <v>120</v>
      </c>
      <c r="I32" s="125" t="str">
        <f t="shared" ref="I32" si="2">IF(F32&lt;=0,"Error Precio",IF(F32&gt;H32,"Error Precio",+E32*F32))</f>
        <v>Error Precio</v>
      </c>
      <c r="J32" s="126"/>
    </row>
    <row r="33" spans="3:12" x14ac:dyDescent="0.3">
      <c r="E33" s="10"/>
      <c r="F33" s="70" t="s">
        <v>3</v>
      </c>
      <c r="G33" s="71"/>
      <c r="H33" s="71"/>
      <c r="I33" s="60" t="str">
        <f>IF(COUNTIF(I21:I32,"Error Precio"),"Oferta incompleta. Algún precio unitario superior a precio tope o menor o igual a cero",SUM(I21:I32))</f>
        <v>Oferta incompleta. Algún precio unitario superior a precio tope o menor o igual a cero</v>
      </c>
      <c r="J33" s="61"/>
    </row>
    <row r="34" spans="3:12" x14ac:dyDescent="0.3">
      <c r="F34" s="70"/>
      <c r="G34" s="71"/>
      <c r="H34" s="71"/>
      <c r="I34" s="62"/>
      <c r="J34" s="63"/>
      <c r="L34" s="11"/>
    </row>
    <row r="35" spans="3:12" ht="15" thickBot="1" x14ac:dyDescent="0.35">
      <c r="F35" s="72"/>
      <c r="G35" s="73"/>
      <c r="H35" s="73"/>
      <c r="I35" s="64"/>
      <c r="J35" s="65"/>
    </row>
    <row r="36" spans="3:12" ht="43.5" customHeight="1" thickBot="1" x14ac:dyDescent="0.35">
      <c r="F36" s="68" t="s">
        <v>11</v>
      </c>
      <c r="G36" s="69"/>
      <c r="H36" s="69"/>
      <c r="I36" s="66">
        <v>10465.5</v>
      </c>
      <c r="J36" s="67"/>
      <c r="K36" s="12"/>
    </row>
    <row r="37" spans="3:12" x14ac:dyDescent="0.3">
      <c r="F37" s="48" t="s">
        <v>7</v>
      </c>
      <c r="G37" s="49"/>
      <c r="H37" s="49"/>
      <c r="I37" s="54" t="e">
        <f>I33+I36</f>
        <v>#VALUE!</v>
      </c>
      <c r="J37" s="55"/>
    </row>
    <row r="38" spans="3:12" x14ac:dyDescent="0.3">
      <c r="F38" s="50"/>
      <c r="G38" s="51"/>
      <c r="H38" s="51"/>
      <c r="I38" s="56"/>
      <c r="J38" s="57"/>
    </row>
    <row r="39" spans="3:12" x14ac:dyDescent="0.3">
      <c r="F39" s="50"/>
      <c r="G39" s="51"/>
      <c r="H39" s="51"/>
      <c r="I39" s="56"/>
      <c r="J39" s="57"/>
    </row>
    <row r="40" spans="3:12" ht="15" thickBot="1" x14ac:dyDescent="0.35">
      <c r="F40" s="52"/>
      <c r="G40" s="53"/>
      <c r="H40" s="53"/>
      <c r="I40" s="58"/>
      <c r="J40" s="59"/>
    </row>
    <row r="41" spans="3:12" ht="15" thickBot="1" x14ac:dyDescent="0.35"/>
    <row r="42" spans="3:12" ht="16.8" customHeight="1" x14ac:dyDescent="0.3">
      <c r="C42" s="31" t="s">
        <v>25</v>
      </c>
      <c r="D42" s="32"/>
      <c r="E42" s="32"/>
      <c r="F42" s="32"/>
      <c r="G42" s="32"/>
      <c r="H42" s="32"/>
      <c r="I42" s="32"/>
      <c r="J42" s="33"/>
    </row>
    <row r="43" spans="3:12" ht="16.8" customHeight="1" x14ac:dyDescent="0.3">
      <c r="C43" s="34"/>
      <c r="D43" s="35"/>
      <c r="E43" s="35"/>
      <c r="F43" s="35"/>
      <c r="G43" s="35"/>
      <c r="H43" s="35"/>
      <c r="I43" s="35"/>
      <c r="J43" s="36"/>
    </row>
    <row r="44" spans="3:12" ht="16.8" customHeight="1" x14ac:dyDescent="0.3">
      <c r="C44" s="34"/>
      <c r="D44" s="35"/>
      <c r="E44" s="35"/>
      <c r="F44" s="35"/>
      <c r="G44" s="35"/>
      <c r="H44" s="35"/>
      <c r="I44" s="35"/>
      <c r="J44" s="36"/>
    </row>
    <row r="45" spans="3:12" ht="16.8" customHeight="1" x14ac:dyDescent="0.3">
      <c r="C45" s="34"/>
      <c r="D45" s="35"/>
      <c r="E45" s="35"/>
      <c r="F45" s="35"/>
      <c r="G45" s="35"/>
      <c r="H45" s="35"/>
      <c r="I45" s="35"/>
      <c r="J45" s="36"/>
    </row>
    <row r="46" spans="3:12" ht="16.8" customHeight="1" x14ac:dyDescent="0.3">
      <c r="C46" s="34"/>
      <c r="D46" s="35"/>
      <c r="E46" s="35"/>
      <c r="F46" s="35"/>
      <c r="G46" s="35"/>
      <c r="H46" s="35"/>
      <c r="I46" s="35"/>
      <c r="J46" s="36"/>
    </row>
    <row r="47" spans="3:12" ht="16.8" customHeight="1" thickBot="1" x14ac:dyDescent="0.35">
      <c r="C47" s="37"/>
      <c r="D47" s="38"/>
      <c r="E47" s="38"/>
      <c r="F47" s="38"/>
      <c r="G47" s="38"/>
      <c r="H47" s="38"/>
      <c r="I47" s="38"/>
      <c r="J47" s="39"/>
    </row>
    <row r="48" spans="3:12" x14ac:dyDescent="0.3">
      <c r="C48" s="18"/>
      <c r="D48" s="18"/>
      <c r="E48" s="18"/>
      <c r="F48" s="18"/>
      <c r="G48" s="18"/>
      <c r="H48" s="18"/>
      <c r="I48" s="18"/>
    </row>
    <row r="49" spans="2:10" x14ac:dyDescent="0.3">
      <c r="C49" s="18"/>
      <c r="D49" s="18"/>
      <c r="E49" s="18"/>
      <c r="F49" s="18"/>
      <c r="G49" s="18"/>
      <c r="H49" s="18"/>
      <c r="I49" s="18"/>
    </row>
    <row r="50" spans="2:10" x14ac:dyDescent="0.3">
      <c r="C50" s="18"/>
      <c r="D50" s="18"/>
      <c r="E50" s="18"/>
      <c r="F50" s="18"/>
      <c r="G50" s="18"/>
      <c r="H50" s="18"/>
      <c r="I50" s="18"/>
    </row>
    <row r="51" spans="2:10" x14ac:dyDescent="0.3">
      <c r="B51" s="14"/>
      <c r="C51" s="18"/>
      <c r="D51" s="18"/>
      <c r="E51" s="18"/>
      <c r="F51" s="18"/>
      <c r="G51" s="18"/>
      <c r="H51" s="18"/>
      <c r="I51" s="18"/>
      <c r="J51" s="14"/>
    </row>
    <row r="52" spans="2:10" x14ac:dyDescent="0.3">
      <c r="B52" s="14"/>
      <c r="C52" s="7"/>
      <c r="D52" s="18"/>
      <c r="E52" s="7"/>
      <c r="F52" s="7"/>
      <c r="G52" s="7"/>
      <c r="H52" s="7"/>
      <c r="I52" s="14"/>
      <c r="J52" s="14"/>
    </row>
    <row r="53" spans="2:10" x14ac:dyDescent="0.3">
      <c r="B53" s="14"/>
      <c r="C53" s="7"/>
      <c r="D53" s="18"/>
      <c r="E53" s="7"/>
      <c r="F53" s="7"/>
      <c r="G53" s="7"/>
      <c r="H53" s="7"/>
      <c r="I53" s="14"/>
      <c r="J53" s="14"/>
    </row>
    <row r="54" spans="2:10" ht="15.6" x14ac:dyDescent="0.3">
      <c r="B54" s="14"/>
      <c r="C54" s="4"/>
      <c r="D54" s="19"/>
      <c r="E54" s="5"/>
      <c r="F54" s="7"/>
      <c r="G54" s="7"/>
      <c r="H54" s="7"/>
      <c r="I54" s="14"/>
      <c r="J54" s="14"/>
    </row>
    <row r="55" spans="2:10" ht="15.6" x14ac:dyDescent="0.3">
      <c r="B55" s="14"/>
      <c r="C55" s="7"/>
      <c r="D55" s="5"/>
      <c r="E55" s="5"/>
      <c r="F55" s="7"/>
      <c r="G55" s="7"/>
      <c r="H55" s="7"/>
      <c r="I55" s="14"/>
      <c r="J55" s="14"/>
    </row>
    <row r="56" spans="2:10" ht="15.6" x14ac:dyDescent="0.3">
      <c r="B56" s="14"/>
      <c r="C56" s="4"/>
      <c r="D56" s="5"/>
      <c r="E56" s="4"/>
      <c r="F56" s="4"/>
      <c r="G56" s="7"/>
      <c r="H56" s="7"/>
      <c r="I56" s="14"/>
      <c r="J56" s="14"/>
    </row>
    <row r="57" spans="2:10" ht="15.6" x14ac:dyDescent="0.3">
      <c r="B57" s="14"/>
      <c r="C57" s="7"/>
      <c r="D57" s="19"/>
      <c r="E57" s="6"/>
      <c r="F57" s="7"/>
      <c r="G57" s="7"/>
      <c r="H57" s="7"/>
      <c r="I57" s="14"/>
      <c r="J57" s="14"/>
    </row>
    <row r="58" spans="2:10" x14ac:dyDescent="0.3">
      <c r="B58" s="14"/>
      <c r="C58" s="7"/>
      <c r="D58" s="18"/>
      <c r="E58" s="7"/>
      <c r="F58" s="7"/>
      <c r="G58" s="7"/>
      <c r="H58" s="7"/>
      <c r="I58" s="14"/>
      <c r="J58" s="14"/>
    </row>
    <row r="59" spans="2:10" x14ac:dyDescent="0.3">
      <c r="B59" s="14"/>
      <c r="C59" s="7"/>
      <c r="D59" s="18"/>
      <c r="E59" s="7"/>
      <c r="F59" s="7"/>
      <c r="G59" s="7"/>
      <c r="H59" s="7"/>
      <c r="I59" s="14"/>
      <c r="J59" s="14"/>
    </row>
    <row r="60" spans="2:10" x14ac:dyDescent="0.3">
      <c r="B60" s="14"/>
      <c r="C60" s="7"/>
      <c r="D60" s="18"/>
      <c r="E60" s="7"/>
      <c r="F60" s="7"/>
      <c r="G60" s="7"/>
      <c r="H60" s="7"/>
      <c r="I60" s="14"/>
      <c r="J60" s="14"/>
    </row>
    <row r="61" spans="2:10" x14ac:dyDescent="0.3">
      <c r="B61" s="14"/>
      <c r="C61" s="7"/>
      <c r="D61" s="18"/>
      <c r="E61" s="7"/>
      <c r="F61" s="7"/>
      <c r="G61" s="7"/>
      <c r="H61" s="7"/>
      <c r="I61" s="14"/>
      <c r="J61" s="14"/>
    </row>
    <row r="62" spans="2:10" x14ac:dyDescent="0.3">
      <c r="B62" s="14"/>
      <c r="C62" s="14"/>
      <c r="D62" s="17"/>
      <c r="E62" s="14"/>
      <c r="F62" s="14"/>
      <c r="G62" s="14"/>
      <c r="H62" s="14"/>
      <c r="I62" s="14"/>
      <c r="J62" s="14"/>
    </row>
    <row r="63" spans="2:10" x14ac:dyDescent="0.3">
      <c r="B63" s="14"/>
      <c r="C63" s="14"/>
      <c r="D63" s="17"/>
      <c r="E63" s="14"/>
      <c r="F63" s="14"/>
      <c r="G63" s="14"/>
      <c r="H63" s="14"/>
      <c r="I63" s="14"/>
      <c r="J63" s="14"/>
    </row>
    <row r="64" spans="2:10" x14ac:dyDescent="0.3">
      <c r="B64" s="14"/>
      <c r="C64" s="14"/>
      <c r="D64" s="17"/>
      <c r="E64" s="14"/>
      <c r="F64" s="14"/>
      <c r="G64" s="14"/>
      <c r="H64" s="14"/>
      <c r="I64" s="14"/>
      <c r="J64" s="14"/>
    </row>
  </sheetData>
  <sheetProtection algorithmName="SHA-512" hashValue="rGbl2YY1u20dcp6lO5S+VU4xkhStJgm6mn3LcrZ10gKoI/WAUq5B+c3US9agq0V8JD8JmkaVeto5umNVujdl7Q==" saltValue="IXmp0NADi23MT/dR3tdr2Q==" spinCount="100000" sheet="1" objects="1" scenarios="1"/>
  <mergeCells count="43">
    <mergeCell ref="F32:G32"/>
    <mergeCell ref="I32:J32"/>
    <mergeCell ref="C29:D29"/>
    <mergeCell ref="C1:J2"/>
    <mergeCell ref="C31:J31"/>
    <mergeCell ref="C4:J5"/>
    <mergeCell ref="C21:D21"/>
    <mergeCell ref="I21:J21"/>
    <mergeCell ref="F21:G21"/>
    <mergeCell ref="I20:J20"/>
    <mergeCell ref="F20:G20"/>
    <mergeCell ref="C20:D20"/>
    <mergeCell ref="C22:D22"/>
    <mergeCell ref="F22:G22"/>
    <mergeCell ref="I22:J22"/>
    <mergeCell ref="F23:G23"/>
    <mergeCell ref="C7:J9"/>
    <mergeCell ref="I30:J30"/>
    <mergeCell ref="I23:J23"/>
    <mergeCell ref="C11:J18"/>
    <mergeCell ref="C30:D30"/>
    <mergeCell ref="F30:G30"/>
    <mergeCell ref="C23:D23"/>
    <mergeCell ref="I27:J27"/>
    <mergeCell ref="C42:J47"/>
    <mergeCell ref="C24:J24"/>
    <mergeCell ref="C26:D26"/>
    <mergeCell ref="F26:G26"/>
    <mergeCell ref="I26:J26"/>
    <mergeCell ref="C27:D27"/>
    <mergeCell ref="F27:G27"/>
    <mergeCell ref="F37:H40"/>
    <mergeCell ref="I37:J40"/>
    <mergeCell ref="I33:J35"/>
    <mergeCell ref="I36:J36"/>
    <mergeCell ref="F36:H36"/>
    <mergeCell ref="F33:H35"/>
    <mergeCell ref="C28:J28"/>
    <mergeCell ref="I29:J29"/>
    <mergeCell ref="F29:G29"/>
    <mergeCell ref="C25:D25"/>
    <mergeCell ref="F25:G25"/>
    <mergeCell ref="I25:J25"/>
  </mergeCells>
  <conditionalFormatting sqref="I21:J23 I25:J27 I32:J32">
    <cfRule type="containsText" dxfId="5" priority="307" operator="containsText" text="Error Precio">
      <formula>NOT(ISERROR(SEARCH("Error Precio",I21)))</formula>
    </cfRule>
    <cfRule type="cellIs" dxfId="4" priority="308" operator="equal">
      <formula>"Error. Precio unitario superior a Precio tope"</formula>
    </cfRule>
    <cfRule type="cellIs" dxfId="3" priority="309" operator="equal">
      <formula>"Oferta incompleta. Algún precio unitario negativo o igual a cero"</formula>
    </cfRule>
  </conditionalFormatting>
  <conditionalFormatting sqref="I29:J30">
    <cfRule type="containsText" dxfId="2" priority="451" operator="containsText" text="Error Precio">
      <formula>NOT(ISERROR(SEARCH("Error Precio",I29)))</formula>
    </cfRule>
    <cfRule type="cellIs" dxfId="1" priority="452" operator="equal">
      <formula>"Error. Precio unitario superior a Precio tope"</formula>
    </cfRule>
    <cfRule type="cellIs" dxfId="0" priority="45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G22 F23 F29:F30 H21:H23 F25:F27 F32"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2025-06-03T11:01:48Z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